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9 мес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calcChain.xml><?xml version="1.0" encoding="utf-8"?>
<calcChain xmlns="http://schemas.openxmlformats.org/spreadsheetml/2006/main">
  <c r="D26" i="1" l="1"/>
  <c r="D25" i="1"/>
  <c r="D23" i="1"/>
  <c r="D20" i="1"/>
  <c r="D16" i="1"/>
  <c r="D14" i="1"/>
  <c r="D13" i="1" s="1"/>
  <c r="D12" i="1" s="1"/>
</calcChain>
</file>

<file path=xl/sharedStrings.xml><?xml version="1.0" encoding="utf-8"?>
<sst xmlns="http://schemas.openxmlformats.org/spreadsheetml/2006/main" count="48" uniqueCount="46">
  <si>
    <t>Приложение № 3</t>
  </si>
  <si>
    <t xml:space="preserve">к решению Совета депутатов </t>
  </si>
  <si>
    <t>от __________2014   №_____</t>
  </si>
  <si>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</si>
  <si>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</si>
  <si>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</si>
  <si>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</si>
  <si>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</si>
  <si>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</si>
  <si>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</si>
  <si>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</si>
  <si>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</si>
  <si>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</si>
  <si>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</si>
  <si>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</si>
  <si>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</si>
  <si>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</si>
  <si>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</si>
  <si>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</si>
  <si>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</si>
  <si>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</si>
  <si>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</si>
  <si>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</si>
  <si>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</si>
  <si>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от 24.12.2018 г.   № 30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</si>
  <si>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</si>
  <si>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</si>
  <si>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</si>
  <si>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</si>
  <si>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</si>
  <si>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</si>
  <si>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</si>
  <si>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</si>
  <si>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</si>
  <si>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</si>
  <si>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</si>
  <si>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</si>
  <si>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"Приложение № 15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</si>
  <si>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</si>
  <si>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</si>
  <si>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</si>
  <si>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Приложение №6</t>
  </si>
  <si>
    <t>Код бюджетной классификации</t>
  </si>
  <si>
    <t>Доходы (вид налога)</t>
  </si>
  <si>
    <t>План на 2019 год</t>
  </si>
  <si>
    <t>от 29.09.2019 г. 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</si>
</sst>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tabSelected="1" zoomScale="110" zoomScaleNormal="110" workbookViewId="0">
      <selection activeCell="D5" sqref="D5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6" t="s">
        <v>41</v>
      </c>
    </row>
    <row r="2" spans="2:11" x14ac:dyDescent="0.25">
      <c r="D2" s="7" t="s">
        <v>15</v>
      </c>
    </row>
    <row r="3" spans="2:11" x14ac:dyDescent="0.25">
      <c r="D3" s="7" t="s">
        <v>16</v>
      </c>
    </row>
    <row r="4" spans="2:11" x14ac:dyDescent="0.25">
      <c r="D4" s="8" t="s">
        <v>45</v>
      </c>
    </row>
    <row r="5" spans="2:11" ht="17.25" customHeight="1" x14ac:dyDescent="0.25">
      <c r="D5" s="6" t="s">
        <v>37</v>
      </c>
      <c r="E5" s="1"/>
      <c r="F5" s="3" t="s">
        <v>0</v>
      </c>
    </row>
    <row r="6" spans="2:11" x14ac:dyDescent="0.25">
      <c r="D6" s="7" t="s">
        <v>15</v>
      </c>
      <c r="E6" s="1"/>
      <c r="F6" s="3" t="s">
        <v>1</v>
      </c>
    </row>
    <row r="7" spans="2:11" x14ac:dyDescent="0.25">
      <c r="D7" s="7" t="s">
        <v>16</v>
      </c>
      <c r="E7" s="1"/>
      <c r="F7" s="3"/>
    </row>
    <row r="8" spans="2:11" x14ac:dyDescent="0.25">
      <c r="D8" s="8" t="s">
        <v>24</v>
      </c>
      <c r="E8" s="1"/>
      <c r="F8" s="3" t="s">
        <v>2</v>
      </c>
    </row>
    <row r="9" spans="2:11" ht="44.25" customHeight="1" x14ac:dyDescent="0.25">
      <c r="B9" s="16" t="s">
        <v>17</v>
      </c>
      <c r="C9" s="16"/>
      <c r="D9" s="16"/>
      <c r="E9" s="4"/>
      <c r="F9" s="4"/>
      <c r="K9" s="5"/>
    </row>
    <row r="10" spans="2:11" x14ac:dyDescent="0.25">
      <c r="D10" s="9" t="s">
        <v>3</v>
      </c>
      <c r="K10" s="5"/>
    </row>
    <row r="11" spans="2:11" ht="25.5" x14ac:dyDescent="0.25">
      <c r="B11" s="15" t="s">
        <v>42</v>
      </c>
      <c r="C11" s="15" t="s">
        <v>43</v>
      </c>
      <c r="D11" s="15" t="s">
        <v>44</v>
      </c>
    </row>
    <row r="12" spans="2:11" x14ac:dyDescent="0.25">
      <c r="B12" s="11" t="s">
        <v>4</v>
      </c>
      <c r="C12" s="11" t="s">
        <v>5</v>
      </c>
      <c r="D12" s="12">
        <f>D13+D23+D25</f>
        <v>89592.2</v>
      </c>
    </row>
    <row r="13" spans="2:11" ht="38.25" x14ac:dyDescent="0.25">
      <c r="B13" s="11" t="s">
        <v>6</v>
      </c>
      <c r="C13" s="11" t="s">
        <v>7</v>
      </c>
      <c r="D13" s="12">
        <f>D14+D16+D20</f>
        <v>87396.5</v>
      </c>
    </row>
    <row r="14" spans="2:11" ht="38.25" x14ac:dyDescent="0.25">
      <c r="B14" s="11" t="s">
        <v>18</v>
      </c>
      <c r="C14" s="11" t="s">
        <v>8</v>
      </c>
      <c r="D14" s="12">
        <f>D15</f>
        <v>59385.9</v>
      </c>
    </row>
    <row r="15" spans="2:11" ht="25.5" x14ac:dyDescent="0.25">
      <c r="B15" s="11" t="s">
        <v>19</v>
      </c>
      <c r="C15" s="11" t="s">
        <v>9</v>
      </c>
      <c r="D15" s="12">
        <v>59385.9</v>
      </c>
    </row>
    <row r="16" spans="2:11" ht="38.25" x14ac:dyDescent="0.25">
      <c r="B16" s="11" t="s">
        <v>38</v>
      </c>
      <c r="C16" s="11" t="s">
        <v>10</v>
      </c>
      <c r="D16" s="12">
        <f>SUM(D17:D19)</f>
        <v>1273</v>
      </c>
    </row>
    <row r="17" spans="2:4" ht="38.25" x14ac:dyDescent="0.25">
      <c r="B17" s="11" t="s">
        <v>39</v>
      </c>
      <c r="C17" s="11" t="s">
        <v>40</v>
      </c>
      <c r="D17" s="12">
        <v>9</v>
      </c>
    </row>
    <row r="18" spans="2:4" ht="51" x14ac:dyDescent="0.25">
      <c r="B18" s="11" t="s">
        <v>20</v>
      </c>
      <c r="C18" s="11" t="s">
        <v>11</v>
      </c>
      <c r="D18" s="13">
        <v>871</v>
      </c>
    </row>
    <row r="19" spans="2:4" ht="38.25" x14ac:dyDescent="0.25">
      <c r="B19" s="11" t="s">
        <v>21</v>
      </c>
      <c r="C19" s="11" t="s">
        <v>12</v>
      </c>
      <c r="D19" s="12">
        <v>393</v>
      </c>
    </row>
    <row r="20" spans="2:4" x14ac:dyDescent="0.25">
      <c r="B20" s="11" t="s">
        <v>22</v>
      </c>
      <c r="C20" s="11" t="s">
        <v>13</v>
      </c>
      <c r="D20" s="12">
        <f>SUM(D21:D22)</f>
        <v>26737.600000000002</v>
      </c>
    </row>
    <row r="21" spans="2:4" ht="63.75" x14ac:dyDescent="0.25">
      <c r="B21" s="11" t="s">
        <v>25</v>
      </c>
      <c r="C21" s="11" t="s">
        <v>26</v>
      </c>
      <c r="D21" s="12">
        <v>1396.7</v>
      </c>
    </row>
    <row r="22" spans="2:4" ht="25.5" x14ac:dyDescent="0.25">
      <c r="B22" s="14" t="s">
        <v>23</v>
      </c>
      <c r="C22" s="11" t="s">
        <v>14</v>
      </c>
      <c r="D22" s="12">
        <v>25340.9</v>
      </c>
    </row>
    <row r="23" spans="2:4" x14ac:dyDescent="0.25">
      <c r="B23" s="11" t="s">
        <v>27</v>
      </c>
      <c r="C23" s="11" t="s">
        <v>28</v>
      </c>
      <c r="D23" s="12">
        <f>SUM(D24)</f>
        <v>1900</v>
      </c>
    </row>
    <row r="24" spans="2:4" ht="25.5" x14ac:dyDescent="0.25">
      <c r="B24" s="11" t="s">
        <v>29</v>
      </c>
      <c r="C24" s="11" t="s">
        <v>30</v>
      </c>
      <c r="D24" s="12">
        <v>1900</v>
      </c>
    </row>
    <row r="25" spans="2:4" ht="76.5" x14ac:dyDescent="0.25">
      <c r="B25" s="11" t="s">
        <v>31</v>
      </c>
      <c r="C25" s="11" t="s">
        <v>32</v>
      </c>
      <c r="D25" s="12">
        <f>D26</f>
        <v>295.7</v>
      </c>
    </row>
    <row r="26" spans="2:4" ht="89.25" x14ac:dyDescent="0.25">
      <c r="B26" s="11" t="s">
        <v>33</v>
      </c>
      <c r="C26" s="11" t="s">
        <v>34</v>
      </c>
      <c r="D26" s="12">
        <f>D27</f>
        <v>295.7</v>
      </c>
    </row>
    <row r="27" spans="2:4" ht="63.75" x14ac:dyDescent="0.25">
      <c r="B27" s="11" t="s">
        <v>35</v>
      </c>
      <c r="C27" s="11" t="s">
        <v>36</v>
      </c>
      <c r="D27" s="12">
        <v>295.7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2019-06-18T10:49:07Z</cp:lastPrinted>
  <dcterms:created xsi:type="dcterms:W3CDTF">2014-11-11T13:19:37Z</dcterms:created>
  <dcterms:modified xsi:type="dcterms:W3CDTF">2019-09-30T13:36:50Z</dcterms:modified>
</cp:coreProperties>
</file>